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 filterPrivacy="1"/>
  <xr:revisionPtr revIDLastSave="0" documentId="13_ncr:1_{23DE47A7-90C4-4740-8ECE-1B85128FA870}" xr6:coauthVersionLast="47" xr6:coauthVersionMax="47" xr10:uidLastSave="{00000000-0000-0000-0000-000000000000}"/>
  <bookViews>
    <workbookView xWindow="0" yWindow="480" windowWidth="28800" windowHeight="17520" xr2:uid="{00000000-000D-0000-FFFF-FFFF00000000}"/>
  </bookViews>
  <sheets>
    <sheet name="CELEK" sheetId="2" r:id="rId1"/>
  </sheets>
  <definedNames>
    <definedName name="_xlnm.Print_Area" localSheetId="0">CELEK!$B$1:$L$61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G34" i="2" l="1"/>
  <c r="J34" i="2" s="1"/>
  <c r="L34" i="2" s="1"/>
  <c r="D30" i="2" l="1"/>
  <c r="G47" i="2" l="1"/>
  <c r="J47" i="2" s="1"/>
  <c r="L47" i="2" s="1"/>
  <c r="D46" i="2"/>
  <c r="G46" i="2" s="1"/>
  <c r="J46" i="2" s="1"/>
  <c r="L46" i="2" s="1"/>
  <c r="D45" i="2"/>
  <c r="G45" i="2" s="1"/>
  <c r="J45" i="2" s="1"/>
  <c r="L45" i="2" s="1"/>
  <c r="D43" i="2" l="1"/>
  <c r="D42" i="2" l="1"/>
  <c r="D41" i="2"/>
  <c r="D40" i="2"/>
  <c r="D18" i="2" l="1"/>
  <c r="D19" i="2" s="1"/>
  <c r="D39" i="2" l="1"/>
  <c r="D38" i="2"/>
  <c r="G32" i="2"/>
  <c r="J32" i="2" s="1"/>
  <c r="L32" i="2" s="1"/>
  <c r="G33" i="2"/>
  <c r="J33" i="2" s="1"/>
  <c r="L33" i="2" s="1"/>
  <c r="D50" i="2" l="1"/>
  <c r="G10" i="2"/>
  <c r="J10" i="2" s="1"/>
  <c r="L10" i="2" s="1"/>
  <c r="G20" i="2" l="1"/>
  <c r="J20" i="2" s="1"/>
  <c r="L20" i="2" s="1"/>
  <c r="G19" i="2"/>
  <c r="J19" i="2" s="1"/>
  <c r="L19" i="2" s="1"/>
  <c r="G42" i="2"/>
  <c r="J42" i="2" s="1"/>
  <c r="L42" i="2" s="1"/>
  <c r="G41" i="2"/>
  <c r="J41" i="2" s="1"/>
  <c r="L41" i="2" s="1"/>
  <c r="G25" i="2" l="1"/>
  <c r="J25" i="2" s="1"/>
  <c r="L25" i="2" s="1"/>
  <c r="G24" i="2"/>
  <c r="J24" i="2" s="1"/>
  <c r="L24" i="2" s="1"/>
  <c r="G31" i="2"/>
  <c r="J31" i="2" s="1"/>
  <c r="L31" i="2" s="1"/>
  <c r="G30" i="2"/>
  <c r="J30" i="2" s="1"/>
  <c r="L30" i="2" s="1"/>
  <c r="G29" i="2"/>
  <c r="J29" i="2" s="1"/>
  <c r="L29" i="2" s="1"/>
  <c r="G28" i="2"/>
  <c r="J28" i="2" s="1"/>
  <c r="L28" i="2" s="1"/>
  <c r="G27" i="2" l="1"/>
  <c r="J27" i="2" s="1"/>
  <c r="L27" i="2" s="1"/>
  <c r="G26" i="2" l="1"/>
  <c r="J26" i="2" s="1"/>
  <c r="L26" i="2" s="1"/>
  <c r="G23" i="2"/>
  <c r="J23" i="2" s="1"/>
  <c r="L23" i="2" s="1"/>
  <c r="G22" i="2"/>
  <c r="J22" i="2" s="1"/>
  <c r="L22" i="2" s="1"/>
  <c r="G17" i="2"/>
  <c r="J17" i="2" s="1"/>
  <c r="L17" i="2" s="1"/>
  <c r="G16" i="2"/>
  <c r="J16" i="2" s="1"/>
  <c r="L16" i="2" s="1"/>
  <c r="G15" i="2"/>
  <c r="J15" i="2" s="1"/>
  <c r="L15" i="2" s="1"/>
  <c r="G14" i="2"/>
  <c r="J14" i="2" s="1"/>
  <c r="L14" i="2" s="1"/>
  <c r="G13" i="2"/>
  <c r="J13" i="2" s="1"/>
  <c r="L13" i="2" s="1"/>
  <c r="G43" i="2" l="1"/>
  <c r="J43" i="2" s="1"/>
  <c r="L43" i="2" s="1"/>
  <c r="G21" i="2" l="1"/>
  <c r="J21" i="2" s="1"/>
  <c r="L21" i="2" s="1"/>
  <c r="G38" i="2" l="1"/>
  <c r="J38" i="2" s="1"/>
  <c r="L38" i="2" s="1"/>
  <c r="G44" i="2" l="1"/>
  <c r="J44" i="2" s="1"/>
  <c r="L44" i="2" s="1"/>
  <c r="G12" i="2" l="1"/>
  <c r="J12" i="2" s="1"/>
  <c r="L12" i="2" s="1"/>
  <c r="G11" i="2"/>
  <c r="J11" i="2" s="1"/>
  <c r="L11" i="2" s="1"/>
  <c r="G40" i="2" l="1"/>
  <c r="J40" i="2" s="1"/>
  <c r="L40" i="2" s="1"/>
  <c r="G39" i="2"/>
  <c r="J39" i="2" s="1"/>
  <c r="L39" i="2" s="1"/>
  <c r="H54" i="2" l="1"/>
  <c r="K54" i="2" s="1"/>
  <c r="L54" i="2" s="1"/>
  <c r="G6" i="2" l="1"/>
  <c r="J6" i="2" s="1"/>
  <c r="L6" i="2" s="1"/>
  <c r="G7" i="2"/>
  <c r="J7" i="2" s="1"/>
  <c r="L7" i="2" s="1"/>
  <c r="G8" i="2"/>
  <c r="J8" i="2" s="1"/>
  <c r="L8" i="2" s="1"/>
  <c r="G9" i="2"/>
  <c r="J9" i="2" s="1"/>
  <c r="L9" i="2" s="1"/>
  <c r="G5" i="2"/>
  <c r="J5" i="2" l="1"/>
  <c r="H53" i="2"/>
  <c r="K53" i="2" l="1"/>
  <c r="H56" i="2"/>
  <c r="L5" i="2"/>
  <c r="G52" i="2"/>
  <c r="J52" i="2" s="1"/>
  <c r="L52" i="2" s="1"/>
  <c r="G50" i="2"/>
  <c r="L53" i="2" l="1"/>
  <c r="K56" i="2"/>
  <c r="G51" i="2" l="1"/>
  <c r="J51" i="2" s="1"/>
  <c r="L51" i="2" s="1"/>
  <c r="F61" i="2" l="1"/>
  <c r="H61" i="2" s="1"/>
  <c r="G61" i="2" s="1"/>
  <c r="C63" i="2" l="1"/>
  <c r="G37" i="2"/>
  <c r="J37" i="2" l="1"/>
  <c r="J50" i="2"/>
  <c r="L37" i="2" l="1"/>
  <c r="L50" i="2"/>
  <c r="G18" i="2"/>
  <c r="G56" i="2" s="1"/>
  <c r="F60" i="2" s="1"/>
  <c r="H60" i="2" l="1"/>
  <c r="G60" i="2" s="1"/>
  <c r="J18" i="2"/>
  <c r="C56" i="2"/>
  <c r="F59" i="2" s="1"/>
  <c r="E61" i="2" l="1"/>
  <c r="H59" i="2"/>
  <c r="G59" i="2" s="1"/>
  <c r="J56" i="2"/>
  <c r="L18" i="2"/>
  <c r="L56" i="2" s="1"/>
  <c r="E60" i="2"/>
</calcChain>
</file>

<file path=xl/sharedStrings.xml><?xml version="1.0" encoding="utf-8"?>
<sst xmlns="http://schemas.openxmlformats.org/spreadsheetml/2006/main" count="263" uniqueCount="129">
  <si>
    <t>Číslo</t>
  </si>
  <si>
    <t>Položka</t>
  </si>
  <si>
    <t>Množství</t>
  </si>
  <si>
    <t>MJ</t>
  </si>
  <si>
    <t>Výdaje v Kč bez DPH</t>
  </si>
  <si>
    <t>Kč/MJ</t>
  </si>
  <si>
    <t>Způsobilé</t>
  </si>
  <si>
    <t>Nezpůsobilé</t>
  </si>
  <si>
    <t>1.</t>
  </si>
  <si>
    <t>Materiál</t>
  </si>
  <si>
    <t>1.1</t>
  </si>
  <si>
    <t>ks</t>
  </si>
  <si>
    <t>x</t>
  </si>
  <si>
    <t>1.2</t>
  </si>
  <si>
    <t>1.3</t>
  </si>
  <si>
    <t>1.4</t>
  </si>
  <si>
    <t>1.5</t>
  </si>
  <si>
    <t>1.7</t>
  </si>
  <si>
    <t>kpl</t>
  </si>
  <si>
    <t>2.</t>
  </si>
  <si>
    <t>Montážní práce</t>
  </si>
  <si>
    <t>2.1</t>
  </si>
  <si>
    <t>2.2</t>
  </si>
  <si>
    <t>3.</t>
  </si>
  <si>
    <t>Ostatní</t>
  </si>
  <si>
    <t>3.1</t>
  </si>
  <si>
    <t>3.2</t>
  </si>
  <si>
    <t>hod</t>
  </si>
  <si>
    <t>Suma</t>
  </si>
  <si>
    <t>Rekapitulace</t>
  </si>
  <si>
    <t>podíl</t>
  </si>
  <si>
    <t>bez DPH</t>
  </si>
  <si>
    <t>DPH (21%)</t>
  </si>
  <si>
    <t>s DPH</t>
  </si>
  <si>
    <t>4.</t>
  </si>
  <si>
    <t>Celkové výdaje</t>
  </si>
  <si>
    <t>5.</t>
  </si>
  <si>
    <t>z toho způsobilé výdaje</t>
  </si>
  <si>
    <t>6.</t>
  </si>
  <si>
    <t>z toho nezpůsobilé výdaje</t>
  </si>
  <si>
    <t>Dne:</t>
  </si>
  <si>
    <t>Zpracoval:</t>
  </si>
  <si>
    <t>Pronájem montážní plošiny (hod.)</t>
  </si>
  <si>
    <t>DPH 21%</t>
  </si>
  <si>
    <t>Výdaje v Kč s DPH</t>
  </si>
  <si>
    <t>2.3</t>
  </si>
  <si>
    <t>1.6</t>
  </si>
  <si>
    <t>3.3</t>
  </si>
  <si>
    <t>1.8</t>
  </si>
  <si>
    <t>1.9</t>
  </si>
  <si>
    <t>2.4</t>
  </si>
  <si>
    <t>Ekologická likvidace svítidel</t>
  </si>
  <si>
    <t>1.10</t>
  </si>
  <si>
    <t>m</t>
  </si>
  <si>
    <t>Svodový kabel CYKY 3Cx1,5mm</t>
  </si>
  <si>
    <t>1.11</t>
  </si>
  <si>
    <t>Demontáž stávajícího svítidla</t>
  </si>
  <si>
    <t>Montáž svodového kabelu</t>
  </si>
  <si>
    <t>2.5</t>
  </si>
  <si>
    <t>2.7</t>
  </si>
  <si>
    <t>3.4</t>
  </si>
  <si>
    <t>Odvoz a likvidace demont. materiálu</t>
  </si>
  <si>
    <t>3.5</t>
  </si>
  <si>
    <t>DIO, zajištění stavby</t>
  </si>
  <si>
    <t>set</t>
  </si>
  <si>
    <t>1.13</t>
  </si>
  <si>
    <t>1.14</t>
  </si>
  <si>
    <t>1.15</t>
  </si>
  <si>
    <t>1.16</t>
  </si>
  <si>
    <t>1.12</t>
  </si>
  <si>
    <t>Revizní zpráva</t>
  </si>
  <si>
    <t>Montáž nového LED svítidla</t>
  </si>
  <si>
    <t>1.17</t>
  </si>
  <si>
    <t>1.18</t>
  </si>
  <si>
    <t>2.8</t>
  </si>
  <si>
    <t>1.19</t>
  </si>
  <si>
    <t>1.20</t>
  </si>
  <si>
    <t>1.21</t>
  </si>
  <si>
    <t>1.22</t>
  </si>
  <si>
    <t>1.23</t>
  </si>
  <si>
    <t>1.24</t>
  </si>
  <si>
    <t>1.25</t>
  </si>
  <si>
    <t>1.26</t>
  </si>
  <si>
    <t>2.9</t>
  </si>
  <si>
    <t>montáž výložníku</t>
  </si>
  <si>
    <t>demontáž výložníku</t>
  </si>
  <si>
    <t>příplatek za recyklaci svítidla</t>
  </si>
  <si>
    <t>výložník 1m včetně materiálu pro uchycení</t>
  </si>
  <si>
    <t>výložník 0,3m včetně materiálu pro uchycení</t>
  </si>
  <si>
    <t>výložník 0,5m včetně materiálu pro uchycení</t>
  </si>
  <si>
    <t>výložník 1,5m včetně materiálu pro uchycení</t>
  </si>
  <si>
    <t>revitalizace stávajícího rozvaděče, doplnění</t>
  </si>
  <si>
    <t>1.27</t>
  </si>
  <si>
    <t>1.28</t>
  </si>
  <si>
    <t>1.29</t>
  </si>
  <si>
    <t>1.30</t>
  </si>
  <si>
    <t>Montáž nové elektrovýzbroje do RVO, revitalizace</t>
  </si>
  <si>
    <t>výložník 2,5m včetně materiálu pro uchycení</t>
  </si>
  <si>
    <t>Bezpaticový třístupňový ocelový sadový stožár K5</t>
  </si>
  <si>
    <t>Stožárový základ pro stožár K5</t>
  </si>
  <si>
    <t>konzolový výložník</t>
  </si>
  <si>
    <t>Stožárová svorkovnice vč. pojistky</t>
  </si>
  <si>
    <t>Izolovaný kabel AES 2x16 mm2</t>
  </si>
  <si>
    <t xml:space="preserve">Montáž proudových/propichovacích svorek na vrchní vedení </t>
  </si>
  <si>
    <t>Montáž kotevních svorek pro vrchní izolované vedení</t>
  </si>
  <si>
    <t>2.10</t>
  </si>
  <si>
    <t>2.11</t>
  </si>
  <si>
    <t>2.12</t>
  </si>
  <si>
    <t>Montáž izolovaného kabelu AES 2x16mm2</t>
  </si>
  <si>
    <t>Kompletní demontáž původního stožáru a montáž nového bezpaticového třístupňového ocelového sadového stožáru K5, zabetonování základu, průchodkami pro kabel a pouzdra naspojkování na stávající kabel (připojení na nový kabel) a připojení na stožárovou výzbroj</t>
  </si>
  <si>
    <t>Proudové svorky na neizolované/izolované vrchní vedení (2ks/svítidlo)</t>
  </si>
  <si>
    <t>Kompletní demontáž původního stožáru a montáž nového bezpaticového třístupňového ocelového sadového stožáru K10, zabetonování základu, průchodkami pro kabel a pouzdra naspojkování na stávající kabel (připojení na nový kabel) a připojení na stožárovou výzbroj</t>
  </si>
  <si>
    <t>Projekt : Modernizace VO v obci Staré Sedliště</t>
  </si>
  <si>
    <t>Silniční LED svítidlo typ A/2700K/CLO (výpočet P5_5)</t>
  </si>
  <si>
    <t>Silniční LED svítidlo typ B/2700K/CLO (výpočet P4_4)</t>
  </si>
  <si>
    <t>Silniční LED svítidlo typ C/2700K/CLO (výpočet M6_2)</t>
  </si>
  <si>
    <t>Silniční LED svítidlo typ D/2700K/CLO (výpočet P5_4)</t>
  </si>
  <si>
    <t>Silniční LED svítidlo typ E/2700K/CLO (výpočet P5_2)</t>
  </si>
  <si>
    <t>Silniční LED svítidlo typ F/2700K/CLO (výpočet M6_1, P4_2)</t>
  </si>
  <si>
    <t>Silniční LED svítidlo typ G/2700K/CLO (výpočet P4_5)</t>
  </si>
  <si>
    <t>Silniční LED svítidlo typ H/2700K/CLO (výpočet P4_1)</t>
  </si>
  <si>
    <t>Silniční LED svítidlo typ I/2700K/CLO (výpočet P5_3)</t>
  </si>
  <si>
    <t>Silniční LED svítidlo typ J/2700K/CLO (výpočet P5_6)</t>
  </si>
  <si>
    <t>Silniční LED svítidlo typ K/2700K/CLO (výpočet P5_1)</t>
  </si>
  <si>
    <t>Silniční LED svítidlo typ L/2700K/CLO (výpočet P5_7)</t>
  </si>
  <si>
    <t>Bezpaticový třístupňový ocelový sadový stožár K7</t>
  </si>
  <si>
    <t>Stožárový základ pro stožár K7</t>
  </si>
  <si>
    <t>Silniční LED svítidlo typ M/2700K/CLO (výpočet P4_3)</t>
  </si>
  <si>
    <t xml:space="preserve">Kotevní/průběžná svorka pro vrchní izolované vedení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</si>
</sst>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\ &quot;Kč&quot;_-;\-* #,##0.00\ &quot;Kč&quot;_-;_-* &quot;-&quot;??\ &quot;Kč&quot;_-;_-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rgb="FFFBE4D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0" fontId="14" fillId="0" borderId="0" applyNumberFormat="0" applyFill="0" applyBorder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</cellStyleXfs>
  <cellXfs count="81">
    <xf numFmtId="0" fontId="0" fillId="0" borderId="0" xfId="0"/>
    <xf numFmtId="44" fontId="9" fillId="2" borderId="2" xfId="1" applyFont="1" applyFill="1" applyBorder="1" applyAlignment="1">
      <alignment horizontal="center" vertical="center" wrapText="1"/>
    </xf>
    <xf numFmtId="44" fontId="9" fillId="0" borderId="2" xfId="1" applyFont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vertical="center"/>
    </xf>
    <xf numFmtId="44" fontId="7" fillId="3" borderId="1" xfId="1" applyFont="1" applyFill="1" applyBorder="1" applyAlignment="1">
      <alignment vertical="center"/>
    </xf>
    <xf numFmtId="44" fontId="7" fillId="0" borderId="2" xfId="1" applyFont="1" applyBorder="1" applyAlignment="1">
      <alignment vertical="center"/>
    </xf>
    <xf numFmtId="4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vertical="center"/>
    </xf>
    <xf numFmtId="44" fontId="7" fillId="2" borderId="2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4" fontId="7" fillId="0" borderId="0" xfId="1" applyFont="1" applyAlignment="1">
      <alignment vertical="center"/>
    </xf>
    <xf numFmtId="44" fontId="7" fillId="0" borderId="0" xfId="1" applyFont="1" applyAlignment="1">
      <alignment horizontal="center" vertical="center"/>
    </xf>
    <xf numFmtId="44" fontId="7" fillId="0" borderId="0" xfId="1" applyFont="1" applyFill="1" applyAlignment="1">
      <alignment horizontal="center" vertical="center"/>
    </xf>
    <xf numFmtId="44" fontId="7" fillId="3" borderId="2" xfId="1" applyFont="1" applyFill="1" applyBorder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44" fontId="7" fillId="3" borderId="2" xfId="1" applyFont="1" applyFill="1" applyBorder="1" applyAlignment="1">
      <alignment horizontal="center" vertical="center"/>
    </xf>
    <xf numFmtId="44" fontId="7" fillId="0" borderId="3" xfId="1" applyFont="1" applyBorder="1" applyAlignment="1">
      <alignment vertical="center"/>
    </xf>
    <xf numFmtId="44" fontId="8" fillId="2" borderId="2" xfId="3" applyNumberFormat="1" applyFont="1" applyFill="1" applyBorder="1" applyAlignment="1">
      <alignment vertical="center"/>
    </xf>
    <xf numFmtId="44" fontId="8" fillId="2" borderId="2" xfId="1" applyFont="1" applyFill="1" applyBorder="1" applyAlignment="1">
      <alignment vertical="center"/>
    </xf>
    <xf numFmtId="44" fontId="8" fillId="0" borderId="2" xfId="3" applyNumberFormat="1" applyFont="1" applyBorder="1" applyAlignment="1">
      <alignment vertical="center"/>
    </xf>
    <xf numFmtId="44" fontId="8" fillId="0" borderId="0" xfId="3" applyNumberFormat="1" applyFont="1" applyAlignment="1">
      <alignment vertical="center"/>
    </xf>
    <xf numFmtId="0" fontId="7" fillId="0" borderId="0" xfId="4" applyFont="1" applyAlignment="1">
      <alignment vertical="center" wrapText="1"/>
    </xf>
    <xf numFmtId="0" fontId="8" fillId="2" borderId="2" xfId="3" applyFont="1" applyFill="1" applyBorder="1" applyAlignment="1">
      <alignment horizontal="left" vertical="center"/>
    </xf>
    <xf numFmtId="44" fontId="8" fillId="2" borderId="2" xfId="1" applyFont="1" applyFill="1" applyBorder="1" applyAlignment="1">
      <alignment horizontal="center"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10" fillId="0" borderId="2" xfId="4" applyFont="1" applyBorder="1" applyAlignment="1">
      <alignment vertical="center" wrapText="1"/>
    </xf>
    <xf numFmtId="10" fontId="10" fillId="0" borderId="2" xfId="2" applyNumberFormat="1" applyFont="1" applyBorder="1" applyAlignment="1">
      <alignment vertical="center" wrapText="1"/>
    </xf>
    <xf numFmtId="44" fontId="10" fillId="0" borderId="2" xfId="1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14" fontId="10" fillId="0" borderId="4" xfId="3" applyNumberFormat="1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/>
    </xf>
    <xf numFmtId="44" fontId="7" fillId="0" borderId="4" xfId="1" applyFont="1" applyBorder="1" applyAlignment="1">
      <alignment horizontal="right" vertical="center"/>
    </xf>
    <xf numFmtId="44" fontId="7" fillId="0" borderId="4" xfId="1" applyFont="1" applyBorder="1" applyAlignment="1">
      <alignment horizontal="left" vertical="center"/>
    </xf>
    <xf numFmtId="44" fontId="7" fillId="0" borderId="0" xfId="1" applyFont="1" applyFill="1" applyBorder="1" applyAlignment="1">
      <alignment horizontal="left" vertical="center"/>
    </xf>
    <xf numFmtId="3" fontId="13" fillId="0" borderId="0" xfId="0" applyNumberFormat="1" applyFont="1" applyAlignment="1">
      <alignment vertical="center"/>
    </xf>
    <xf numFmtId="0" fontId="7" fillId="0" borderId="2" xfId="13" applyFont="1" applyBorder="1" applyAlignment="1">
      <alignment horizontal="center" vertical="center"/>
    </xf>
    <xf numFmtId="0" fontId="7" fillId="0" borderId="2" xfId="13" applyFont="1" applyBorder="1"/>
    <xf numFmtId="0" fontId="7" fillId="0" borderId="2" xfId="13" applyFont="1" applyBorder="1" applyAlignment="1">
      <alignment horizontal="center"/>
    </xf>
    <xf numFmtId="0" fontId="11" fillId="0" borderId="0" xfId="6" applyFont="1" applyAlignment="1">
      <alignment vertical="center"/>
    </xf>
    <xf numFmtId="49" fontId="11" fillId="0" borderId="0" xfId="6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15" fillId="4" borderId="6" xfId="0" applyNumberFormat="1" applyFont="1" applyFill="1" applyBorder="1" applyAlignment="1">
      <alignment vertical="center"/>
    </xf>
    <xf numFmtId="44" fontId="7" fillId="0" borderId="8" xfId="1" applyFont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44" fontId="7" fillId="0" borderId="7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2" xfId="0" applyFont="1" applyBorder="1"/>
    <xf numFmtId="0" fontId="16" fillId="0" borderId="1" xfId="0" applyFont="1" applyBorder="1" applyAlignment="1">
      <alignment horizontal="left"/>
    </xf>
    <xf numFmtId="164" fontId="15" fillId="4" borderId="2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left"/>
    </xf>
    <xf numFmtId="0" fontId="11" fillId="0" borderId="0" xfId="6" applyFont="1" applyAlignment="1">
      <alignment horizontal="left" vertical="center"/>
    </xf>
    <xf numFmtId="44" fontId="7" fillId="0" borderId="4" xfId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</cellXfs>
  <cellStyles count="29">
    <cellStyle name="Měna" xfId="1" builtinId="4"/>
    <cellStyle name="Měna 2" xfId="7" xr:uid="{00000000-0005-0000-0000-000001000000}"/>
    <cellStyle name="Měna 2 2" xfId="22" xr:uid="{00000000-0005-0000-0000-000002000000}"/>
    <cellStyle name="Měna 2 3" xfId="15" xr:uid="{00000000-0005-0000-0000-000003000000}"/>
    <cellStyle name="Měna 3" xfId="9" xr:uid="{00000000-0005-0000-0000-000004000000}"/>
    <cellStyle name="Měna 3 2" xfId="23" xr:uid="{00000000-0005-0000-0000-000005000000}"/>
    <cellStyle name="Měna 4" xfId="18" xr:uid="{00000000-0005-0000-0000-000006000000}"/>
    <cellStyle name="Měna 5" xfId="26" xr:uid="{00000000-0005-0000-0000-000007000000}"/>
    <cellStyle name="Měna 6" xfId="12" xr:uid="{00000000-0005-0000-0000-000008000000}"/>
    <cellStyle name="Normální" xfId="0" builtinId="0"/>
    <cellStyle name="Normální 17" xfId="3" xr:uid="{00000000-0005-0000-0000-00000A000000}"/>
    <cellStyle name="Normální 17 2" xfId="10" xr:uid="{00000000-0005-0000-0000-00000B000000}"/>
    <cellStyle name="Normální 17 2 2" xfId="24" xr:uid="{00000000-0005-0000-0000-00000C000000}"/>
    <cellStyle name="Normální 17 2 3" xfId="16" xr:uid="{00000000-0005-0000-0000-00000D000000}"/>
    <cellStyle name="Normální 17 3" xfId="19" xr:uid="{00000000-0005-0000-0000-00000E000000}"/>
    <cellStyle name="Normální 17 4" xfId="27" xr:uid="{00000000-0005-0000-0000-00000F000000}"/>
    <cellStyle name="Normální 17 5" xfId="13" xr:uid="{00000000-0005-0000-0000-000010000000}"/>
    <cellStyle name="Normální 18" xfId="4" xr:uid="{00000000-0005-0000-0000-000011000000}"/>
    <cellStyle name="Normální 18 2" xfId="11" xr:uid="{00000000-0005-0000-0000-000012000000}"/>
    <cellStyle name="Normální 18 2 2" xfId="25" xr:uid="{00000000-0005-0000-0000-000013000000}"/>
    <cellStyle name="Normální 18 2 3" xfId="17" xr:uid="{00000000-0005-0000-0000-000014000000}"/>
    <cellStyle name="Normální 18 3" xfId="20" xr:uid="{00000000-0005-0000-0000-000015000000}"/>
    <cellStyle name="Normální 18 4" xfId="28" xr:uid="{00000000-0005-0000-0000-000016000000}"/>
    <cellStyle name="Normální 18 5" xfId="14" xr:uid="{00000000-0005-0000-0000-000017000000}"/>
    <cellStyle name="Normální 2" xfId="6" xr:uid="{00000000-0005-0000-0000-000018000000}"/>
    <cellStyle name="Normální 2 2" xfId="21" xr:uid="{00000000-0005-0000-0000-000019000000}"/>
    <cellStyle name="Normální 22 2" xfId="8" xr:uid="{00000000-0005-0000-0000-00001A000000}"/>
    <cellStyle name="Pivot Table Value" xfId="5" xr:uid="{00000000-0005-0000-0000-00001B000000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8"/>
  <sheetViews>
    <sheetView tabSelected="1" zoomScale="140" zoomScaleNormal="140" workbookViewId="0">
      <selection activeCell="C5" sqref="C5"/>
    </sheetView>
  </sheetViews>
  <sheetFormatPr baseColWidth="10" defaultColWidth="9.1640625" defaultRowHeight="14" x14ac:dyDescent="0.2"/>
  <cols>
    <col min="1" max="1" width="3.1640625" style="17" customWidth="1"/>
    <col min="2" max="2" width="6" style="11" bestFit="1" customWidth="1"/>
    <col min="3" max="3" width="74.5" style="17" customWidth="1"/>
    <col min="4" max="4" width="9.1640625" style="17" bestFit="1" customWidth="1"/>
    <col min="5" max="5" width="6.6640625" style="17" bestFit="1" customWidth="1"/>
    <col min="6" max="6" width="14.83203125" style="17" bestFit="1" customWidth="1"/>
    <col min="7" max="7" width="14.6640625" style="17" bestFit="1" customWidth="1"/>
    <col min="8" max="8" width="16.5" style="17" customWidth="1"/>
    <col min="9" max="9" width="2.33203125" style="17" customWidth="1"/>
    <col min="10" max="10" width="16.33203125" style="17" customWidth="1"/>
    <col min="11" max="11" width="12.33203125" style="17" bestFit="1" customWidth="1"/>
    <col min="12" max="12" width="14.6640625" style="17" bestFit="1" customWidth="1"/>
    <col min="13" max="13" width="3.33203125" style="17" customWidth="1"/>
    <col min="14" max="14" width="12.33203125" style="17" bestFit="1" customWidth="1"/>
    <col min="15" max="16384" width="9.1640625" style="17"/>
  </cols>
  <sheetData>
    <row r="1" spans="2:13" x14ac:dyDescent="0.2">
      <c r="B1" s="77" t="s">
        <v>112</v>
      </c>
      <c r="C1" s="77"/>
      <c r="D1" s="75"/>
      <c r="E1" s="75"/>
      <c r="F1" s="61"/>
      <c r="G1" s="61"/>
      <c r="H1" s="61"/>
      <c r="I1" s="61"/>
      <c r="J1" s="62"/>
      <c r="K1" s="22"/>
      <c r="L1" s="23"/>
      <c r="M1" s="23"/>
    </row>
    <row r="2" spans="2:13" x14ac:dyDescent="0.2">
      <c r="B2" s="79" t="s">
        <v>0</v>
      </c>
      <c r="C2" s="80" t="s">
        <v>1</v>
      </c>
      <c r="D2" s="80" t="s">
        <v>2</v>
      </c>
      <c r="E2" s="80" t="s">
        <v>3</v>
      </c>
      <c r="F2" s="78" t="s">
        <v>4</v>
      </c>
      <c r="G2" s="78"/>
      <c r="H2" s="78"/>
      <c r="I2" s="24"/>
      <c r="J2" s="78" t="s">
        <v>44</v>
      </c>
      <c r="K2" s="78"/>
      <c r="L2" s="78" t="s">
        <v>43</v>
      </c>
      <c r="M2" s="9"/>
    </row>
    <row r="3" spans="2:13" ht="15" x14ac:dyDescent="0.2">
      <c r="B3" s="79"/>
      <c r="C3" s="80"/>
      <c r="D3" s="80"/>
      <c r="E3" s="80"/>
      <c r="F3" s="1" t="s">
        <v>5</v>
      </c>
      <c r="G3" s="1" t="s">
        <v>6</v>
      </c>
      <c r="H3" s="1" t="s">
        <v>7</v>
      </c>
      <c r="I3" s="2"/>
      <c r="J3" s="1" t="s">
        <v>6</v>
      </c>
      <c r="K3" s="1" t="s">
        <v>7</v>
      </c>
      <c r="L3" s="78"/>
      <c r="M3" s="9"/>
    </row>
    <row r="4" spans="2:13" x14ac:dyDescent="0.2">
      <c r="B4" s="3" t="s">
        <v>8</v>
      </c>
      <c r="C4" s="25" t="s">
        <v>9</v>
      </c>
      <c r="D4" s="26"/>
      <c r="E4" s="26"/>
      <c r="F4" s="27"/>
      <c r="G4" s="28"/>
      <c r="H4" s="28"/>
      <c r="I4" s="20"/>
      <c r="J4" s="28"/>
      <c r="K4" s="28"/>
      <c r="L4" s="78"/>
      <c r="M4" s="9"/>
    </row>
    <row r="5" spans="2:13" x14ac:dyDescent="0.2">
      <c r="B5" s="10" t="s">
        <v>10</v>
      </c>
      <c r="C5" s="71" t="s">
        <v>113</v>
      </c>
      <c r="D5" s="68">
        <v>5</v>
      </c>
      <c r="E5" s="19" t="s">
        <v>11</v>
      </c>
      <c r="F5" s="64"/>
      <c r="G5" s="8">
        <f>D5*F5</f>
        <v>0</v>
      </c>
      <c r="H5" s="8" t="s">
        <v>12</v>
      </c>
      <c r="I5" s="8"/>
      <c r="J5" s="8">
        <f>G5*1.21</f>
        <v>0</v>
      </c>
      <c r="K5" s="8" t="s">
        <v>12</v>
      </c>
      <c r="L5" s="20">
        <f>J5-G5</f>
        <v>0</v>
      </c>
      <c r="M5" s="21"/>
    </row>
    <row r="6" spans="2:13" x14ac:dyDescent="0.2">
      <c r="B6" s="10" t="s">
        <v>13</v>
      </c>
      <c r="C6" s="71" t="s">
        <v>114</v>
      </c>
      <c r="D6" s="68">
        <v>5</v>
      </c>
      <c r="E6" s="19" t="s">
        <v>11</v>
      </c>
      <c r="F6" s="64"/>
      <c r="G6" s="8">
        <f t="shared" ref="G6:G9" si="0">D6*F6</f>
        <v>0</v>
      </c>
      <c r="H6" s="8" t="s">
        <v>12</v>
      </c>
      <c r="I6" s="8"/>
      <c r="J6" s="8">
        <f t="shared" ref="J6:J9" si="1">G6*1.21</f>
        <v>0</v>
      </c>
      <c r="K6" s="8" t="s">
        <v>12</v>
      </c>
      <c r="L6" s="20">
        <f t="shared" ref="L6:L9" si="2">J6-G6</f>
        <v>0</v>
      </c>
      <c r="M6" s="21"/>
    </row>
    <row r="7" spans="2:13" x14ac:dyDescent="0.2">
      <c r="B7" s="10" t="s">
        <v>14</v>
      </c>
      <c r="C7" s="71" t="s">
        <v>115</v>
      </c>
      <c r="D7" s="68">
        <v>51</v>
      </c>
      <c r="E7" s="19" t="s">
        <v>11</v>
      </c>
      <c r="F7" s="64"/>
      <c r="G7" s="8">
        <f t="shared" si="0"/>
        <v>0</v>
      </c>
      <c r="H7" s="8" t="s">
        <v>12</v>
      </c>
      <c r="I7" s="8"/>
      <c r="J7" s="8">
        <f t="shared" si="1"/>
        <v>0</v>
      </c>
      <c r="K7" s="8" t="s">
        <v>12</v>
      </c>
      <c r="L7" s="20">
        <f t="shared" si="2"/>
        <v>0</v>
      </c>
      <c r="M7" s="21"/>
    </row>
    <row r="8" spans="2:13" x14ac:dyDescent="0.2">
      <c r="B8" s="10" t="s">
        <v>15</v>
      </c>
      <c r="C8" s="71" t="s">
        <v>116</v>
      </c>
      <c r="D8" s="68">
        <v>8</v>
      </c>
      <c r="E8" s="19" t="s">
        <v>11</v>
      </c>
      <c r="F8" s="64"/>
      <c r="G8" s="8">
        <f t="shared" si="0"/>
        <v>0</v>
      </c>
      <c r="H8" s="8" t="s">
        <v>12</v>
      </c>
      <c r="I8" s="8"/>
      <c r="J8" s="8">
        <f t="shared" si="1"/>
        <v>0</v>
      </c>
      <c r="K8" s="8" t="s">
        <v>12</v>
      </c>
      <c r="L8" s="20">
        <f t="shared" si="2"/>
        <v>0</v>
      </c>
      <c r="M8" s="21"/>
    </row>
    <row r="9" spans="2:13" x14ac:dyDescent="0.2">
      <c r="B9" s="10" t="s">
        <v>16</v>
      </c>
      <c r="C9" s="71" t="s">
        <v>117</v>
      </c>
      <c r="D9" s="68">
        <v>29</v>
      </c>
      <c r="E9" s="19" t="s">
        <v>11</v>
      </c>
      <c r="F9" s="64"/>
      <c r="G9" s="8">
        <f t="shared" si="0"/>
        <v>0</v>
      </c>
      <c r="H9" s="8" t="s">
        <v>12</v>
      </c>
      <c r="I9" s="8"/>
      <c r="J9" s="8">
        <f t="shared" si="1"/>
        <v>0</v>
      </c>
      <c r="K9" s="8" t="s">
        <v>12</v>
      </c>
      <c r="L9" s="20">
        <f t="shared" si="2"/>
        <v>0</v>
      </c>
      <c r="M9" s="21"/>
    </row>
    <row r="10" spans="2:13" x14ac:dyDescent="0.2">
      <c r="B10" s="10" t="s">
        <v>46</v>
      </c>
      <c r="C10" s="71" t="s">
        <v>118</v>
      </c>
      <c r="D10" s="68">
        <v>30</v>
      </c>
      <c r="E10" s="19" t="s">
        <v>11</v>
      </c>
      <c r="F10" s="64"/>
      <c r="G10" s="8">
        <f t="shared" ref="G10" si="3">D10*F10</f>
        <v>0</v>
      </c>
      <c r="H10" s="8" t="s">
        <v>12</v>
      </c>
      <c r="I10" s="8"/>
      <c r="J10" s="8">
        <f t="shared" ref="J10" si="4">G10*1.21</f>
        <v>0</v>
      </c>
      <c r="K10" s="8" t="s">
        <v>12</v>
      </c>
      <c r="L10" s="20">
        <f t="shared" ref="L10" si="5">J10-G10</f>
        <v>0</v>
      </c>
      <c r="M10" s="21"/>
    </row>
    <row r="11" spans="2:13" x14ac:dyDescent="0.2">
      <c r="B11" s="10" t="s">
        <v>17</v>
      </c>
      <c r="C11" s="71" t="s">
        <v>119</v>
      </c>
      <c r="D11" s="68">
        <v>12</v>
      </c>
      <c r="E11" s="19" t="s">
        <v>11</v>
      </c>
      <c r="F11" s="64"/>
      <c r="G11" s="8">
        <f t="shared" ref="G11:G17" si="6">D11*F11</f>
        <v>0</v>
      </c>
      <c r="H11" s="8" t="s">
        <v>12</v>
      </c>
      <c r="I11" s="8"/>
      <c r="J11" s="8">
        <f t="shared" ref="J11:J17" si="7">G11*1.21</f>
        <v>0</v>
      </c>
      <c r="K11" s="8" t="s">
        <v>12</v>
      </c>
      <c r="L11" s="20">
        <f t="shared" ref="L11:L17" si="8">J11-G11</f>
        <v>0</v>
      </c>
      <c r="M11" s="21"/>
    </row>
    <row r="12" spans="2:13" x14ac:dyDescent="0.2">
      <c r="B12" s="10" t="s">
        <v>48</v>
      </c>
      <c r="C12" s="71" t="s">
        <v>120</v>
      </c>
      <c r="D12" s="68">
        <v>17</v>
      </c>
      <c r="E12" s="19" t="s">
        <v>11</v>
      </c>
      <c r="F12" s="64"/>
      <c r="G12" s="8">
        <f t="shared" si="6"/>
        <v>0</v>
      </c>
      <c r="H12" s="8" t="s">
        <v>12</v>
      </c>
      <c r="I12" s="8"/>
      <c r="J12" s="8">
        <f t="shared" si="7"/>
        <v>0</v>
      </c>
      <c r="K12" s="8" t="s">
        <v>12</v>
      </c>
      <c r="L12" s="20">
        <f t="shared" si="8"/>
        <v>0</v>
      </c>
      <c r="M12" s="21"/>
    </row>
    <row r="13" spans="2:13" x14ac:dyDescent="0.2">
      <c r="B13" s="10" t="s">
        <v>49</v>
      </c>
      <c r="C13" s="71" t="s">
        <v>121</v>
      </c>
      <c r="D13" s="68">
        <v>61</v>
      </c>
      <c r="E13" s="19" t="s">
        <v>11</v>
      </c>
      <c r="F13" s="64"/>
      <c r="G13" s="8">
        <f t="shared" si="6"/>
        <v>0</v>
      </c>
      <c r="H13" s="8" t="s">
        <v>12</v>
      </c>
      <c r="I13" s="8"/>
      <c r="J13" s="8">
        <f t="shared" si="7"/>
        <v>0</v>
      </c>
      <c r="K13" s="8" t="s">
        <v>12</v>
      </c>
      <c r="L13" s="20">
        <f t="shared" si="8"/>
        <v>0</v>
      </c>
      <c r="M13" s="21"/>
    </row>
    <row r="14" spans="2:13" x14ac:dyDescent="0.2">
      <c r="B14" s="10" t="s">
        <v>52</v>
      </c>
      <c r="C14" s="71" t="s">
        <v>122</v>
      </c>
      <c r="D14" s="68">
        <v>2</v>
      </c>
      <c r="E14" s="19" t="s">
        <v>11</v>
      </c>
      <c r="F14" s="64"/>
      <c r="G14" s="8">
        <f t="shared" si="6"/>
        <v>0</v>
      </c>
      <c r="H14" s="8" t="s">
        <v>12</v>
      </c>
      <c r="I14" s="8"/>
      <c r="J14" s="8">
        <f t="shared" si="7"/>
        <v>0</v>
      </c>
      <c r="K14" s="8" t="s">
        <v>12</v>
      </c>
      <c r="L14" s="20">
        <f t="shared" si="8"/>
        <v>0</v>
      </c>
      <c r="M14" s="21"/>
    </row>
    <row r="15" spans="2:13" x14ac:dyDescent="0.2">
      <c r="B15" s="10" t="s">
        <v>55</v>
      </c>
      <c r="C15" s="71" t="s">
        <v>123</v>
      </c>
      <c r="D15" s="68">
        <v>20</v>
      </c>
      <c r="E15" s="19" t="s">
        <v>11</v>
      </c>
      <c r="F15" s="64"/>
      <c r="G15" s="8">
        <f t="shared" si="6"/>
        <v>0</v>
      </c>
      <c r="H15" s="8" t="s">
        <v>12</v>
      </c>
      <c r="I15" s="8"/>
      <c r="J15" s="8">
        <f t="shared" si="7"/>
        <v>0</v>
      </c>
      <c r="K15" s="8" t="s">
        <v>12</v>
      </c>
      <c r="L15" s="20">
        <f t="shared" si="8"/>
        <v>0</v>
      </c>
      <c r="M15" s="21"/>
    </row>
    <row r="16" spans="2:13" x14ac:dyDescent="0.2">
      <c r="B16" s="10" t="s">
        <v>69</v>
      </c>
      <c r="C16" s="74" t="s">
        <v>124</v>
      </c>
      <c r="D16" s="68">
        <v>5</v>
      </c>
      <c r="E16" s="19" t="s">
        <v>11</v>
      </c>
      <c r="F16" s="64"/>
      <c r="G16" s="8">
        <f t="shared" si="6"/>
        <v>0</v>
      </c>
      <c r="H16" s="8" t="s">
        <v>12</v>
      </c>
      <c r="I16" s="8"/>
      <c r="J16" s="8">
        <f t="shared" si="7"/>
        <v>0</v>
      </c>
      <c r="K16" s="8" t="s">
        <v>12</v>
      </c>
      <c r="L16" s="20">
        <f t="shared" si="8"/>
        <v>0</v>
      </c>
      <c r="M16" s="21"/>
    </row>
    <row r="17" spans="2:13" x14ac:dyDescent="0.2">
      <c r="B17" s="10" t="s">
        <v>65</v>
      </c>
      <c r="C17" s="71" t="s">
        <v>127</v>
      </c>
      <c r="D17" s="68">
        <v>20</v>
      </c>
      <c r="E17" s="19" t="s">
        <v>11</v>
      </c>
      <c r="F17" s="64"/>
      <c r="G17" s="8">
        <f t="shared" si="6"/>
        <v>0</v>
      </c>
      <c r="H17" s="8" t="s">
        <v>12</v>
      </c>
      <c r="I17" s="8"/>
      <c r="J17" s="8">
        <f t="shared" si="7"/>
        <v>0</v>
      </c>
      <c r="K17" s="8" t="s">
        <v>12</v>
      </c>
      <c r="L17" s="20">
        <f t="shared" si="8"/>
        <v>0</v>
      </c>
      <c r="M17" s="21"/>
    </row>
    <row r="18" spans="2:13" x14ac:dyDescent="0.2">
      <c r="B18" s="10" t="s">
        <v>66</v>
      </c>
      <c r="C18" s="29" t="s">
        <v>86</v>
      </c>
      <c r="D18" s="18">
        <f>SUM(D5:D17)</f>
        <v>265</v>
      </c>
      <c r="E18" s="19" t="s">
        <v>11</v>
      </c>
      <c r="F18" s="35"/>
      <c r="G18" s="8">
        <f t="shared" ref="G18:G22" si="9">D18*F18</f>
        <v>0</v>
      </c>
      <c r="H18" s="8" t="s">
        <v>12</v>
      </c>
      <c r="I18" s="8"/>
      <c r="J18" s="8">
        <f t="shared" ref="J18:J22" si="10">G18*1.21</f>
        <v>0</v>
      </c>
      <c r="K18" s="8" t="s">
        <v>12</v>
      </c>
      <c r="L18" s="20">
        <f t="shared" ref="L18:L22" si="11">J18-G18</f>
        <v>0</v>
      </c>
      <c r="M18" s="21"/>
    </row>
    <row r="19" spans="2:13" x14ac:dyDescent="0.2">
      <c r="B19" s="10" t="s">
        <v>67</v>
      </c>
      <c r="C19" s="29" t="s">
        <v>54</v>
      </c>
      <c r="D19" s="18">
        <f>D18*6</f>
        <v>1590</v>
      </c>
      <c r="E19" s="19" t="s">
        <v>53</v>
      </c>
      <c r="F19" s="35"/>
      <c r="G19" s="8">
        <f t="shared" ref="G19:G20" si="12">D19*F19</f>
        <v>0</v>
      </c>
      <c r="H19" s="8" t="s">
        <v>12</v>
      </c>
      <c r="I19" s="8"/>
      <c r="J19" s="8">
        <f t="shared" ref="J19:J20" si="13">G19*1.21</f>
        <v>0</v>
      </c>
      <c r="K19" s="8" t="s">
        <v>12</v>
      </c>
      <c r="L19" s="20">
        <f t="shared" ref="L19:L20" si="14">J19-G19</f>
        <v>0</v>
      </c>
      <c r="M19" s="21"/>
    </row>
    <row r="20" spans="2:13" x14ac:dyDescent="0.2">
      <c r="B20" s="10" t="s">
        <v>68</v>
      </c>
      <c r="C20" s="72" t="s">
        <v>88</v>
      </c>
      <c r="D20" s="68">
        <v>27</v>
      </c>
      <c r="E20" s="19" t="s">
        <v>11</v>
      </c>
      <c r="F20" s="73"/>
      <c r="G20" s="8">
        <f t="shared" si="12"/>
        <v>0</v>
      </c>
      <c r="H20" s="8" t="s">
        <v>12</v>
      </c>
      <c r="I20" s="8"/>
      <c r="J20" s="8">
        <f t="shared" si="13"/>
        <v>0</v>
      </c>
      <c r="K20" s="8" t="s">
        <v>12</v>
      </c>
      <c r="L20" s="20">
        <f t="shared" si="14"/>
        <v>0</v>
      </c>
      <c r="M20" s="21"/>
    </row>
    <row r="21" spans="2:13" x14ac:dyDescent="0.2">
      <c r="B21" s="10" t="s">
        <v>72</v>
      </c>
      <c r="C21" s="72" t="s">
        <v>89</v>
      </c>
      <c r="D21" s="68">
        <v>8</v>
      </c>
      <c r="E21" s="19" t="s">
        <v>11</v>
      </c>
      <c r="F21" s="73"/>
      <c r="G21" s="8">
        <f t="shared" si="9"/>
        <v>0</v>
      </c>
      <c r="H21" s="8" t="s">
        <v>12</v>
      </c>
      <c r="I21" s="8"/>
      <c r="J21" s="8">
        <f t="shared" si="10"/>
        <v>0</v>
      </c>
      <c r="K21" s="8" t="s">
        <v>12</v>
      </c>
      <c r="L21" s="20">
        <f t="shared" si="11"/>
        <v>0</v>
      </c>
      <c r="M21" s="21"/>
    </row>
    <row r="22" spans="2:13" x14ac:dyDescent="0.2">
      <c r="B22" s="10" t="s">
        <v>73</v>
      </c>
      <c r="C22" s="72" t="s">
        <v>87</v>
      </c>
      <c r="D22" s="68">
        <v>3</v>
      </c>
      <c r="E22" s="19" t="s">
        <v>11</v>
      </c>
      <c r="F22" s="73"/>
      <c r="G22" s="8">
        <f t="shared" si="9"/>
        <v>0</v>
      </c>
      <c r="H22" s="8" t="s">
        <v>12</v>
      </c>
      <c r="I22" s="8"/>
      <c r="J22" s="8">
        <f t="shared" si="10"/>
        <v>0</v>
      </c>
      <c r="K22" s="8" t="s">
        <v>12</v>
      </c>
      <c r="L22" s="20">
        <f t="shared" si="11"/>
        <v>0</v>
      </c>
      <c r="M22" s="21"/>
    </row>
    <row r="23" spans="2:13" x14ac:dyDescent="0.2">
      <c r="B23" s="10" t="s">
        <v>75</v>
      </c>
      <c r="C23" s="72" t="s">
        <v>90</v>
      </c>
      <c r="D23" s="68">
        <v>6</v>
      </c>
      <c r="E23" s="19" t="s">
        <v>11</v>
      </c>
      <c r="F23" s="73"/>
      <c r="G23" s="8">
        <f>D23*F23</f>
        <v>0</v>
      </c>
      <c r="H23" s="8" t="s">
        <v>12</v>
      </c>
      <c r="I23" s="8"/>
      <c r="J23" s="8">
        <f>G23*1.21</f>
        <v>0</v>
      </c>
      <c r="K23" s="8" t="s">
        <v>12</v>
      </c>
      <c r="L23" s="20">
        <f>J23-G23</f>
        <v>0</v>
      </c>
      <c r="M23" s="21"/>
    </row>
    <row r="24" spans="2:13" x14ac:dyDescent="0.2">
      <c r="B24" s="10" t="s">
        <v>76</v>
      </c>
      <c r="C24" s="72" t="s">
        <v>97</v>
      </c>
      <c r="D24" s="68">
        <v>31</v>
      </c>
      <c r="E24" s="19" t="s">
        <v>11</v>
      </c>
      <c r="F24" s="73"/>
      <c r="G24" s="8">
        <f t="shared" ref="G24:G25" si="15">D24*F24</f>
        <v>0</v>
      </c>
      <c r="H24" s="8" t="s">
        <v>12</v>
      </c>
      <c r="I24" s="8"/>
      <c r="J24" s="8">
        <f t="shared" ref="J24:J25" si="16">G24*1.21</f>
        <v>0</v>
      </c>
      <c r="K24" s="8" t="s">
        <v>12</v>
      </c>
      <c r="L24" s="20">
        <f t="shared" ref="L24:L25" si="17">J24-G24</f>
        <v>0</v>
      </c>
      <c r="M24" s="21"/>
    </row>
    <row r="25" spans="2:13" x14ac:dyDescent="0.2">
      <c r="B25" s="10" t="s">
        <v>77</v>
      </c>
      <c r="C25" s="72" t="s">
        <v>100</v>
      </c>
      <c r="D25" s="68">
        <v>8</v>
      </c>
      <c r="E25" s="19" t="s">
        <v>11</v>
      </c>
      <c r="F25" s="73"/>
      <c r="G25" s="8">
        <f t="shared" si="15"/>
        <v>0</v>
      </c>
      <c r="H25" s="8" t="s">
        <v>12</v>
      </c>
      <c r="I25" s="8"/>
      <c r="J25" s="8">
        <f t="shared" si="16"/>
        <v>0</v>
      </c>
      <c r="K25" s="8" t="s">
        <v>12</v>
      </c>
      <c r="L25" s="20">
        <f t="shared" si="17"/>
        <v>0</v>
      </c>
      <c r="M25" s="21"/>
    </row>
    <row r="26" spans="2:13" x14ac:dyDescent="0.2">
      <c r="B26" s="10" t="s">
        <v>78</v>
      </c>
      <c r="C26" s="29" t="s">
        <v>98</v>
      </c>
      <c r="D26" s="68">
        <v>39</v>
      </c>
      <c r="E26" s="19" t="s">
        <v>11</v>
      </c>
      <c r="F26" s="73"/>
      <c r="G26" s="8">
        <f t="shared" ref="G26" si="18">D26*F26</f>
        <v>0</v>
      </c>
      <c r="H26" s="8" t="s">
        <v>12</v>
      </c>
      <c r="I26" s="8"/>
      <c r="J26" s="8">
        <f t="shared" ref="J26" si="19">G26*1.21</f>
        <v>0</v>
      </c>
      <c r="K26" s="8" t="s">
        <v>12</v>
      </c>
      <c r="L26" s="20">
        <f t="shared" ref="L26" si="20">J26-G26</f>
        <v>0</v>
      </c>
      <c r="M26" s="21"/>
    </row>
    <row r="27" spans="2:13" x14ac:dyDescent="0.2">
      <c r="B27" s="10" t="s">
        <v>79</v>
      </c>
      <c r="C27" s="29" t="s">
        <v>99</v>
      </c>
      <c r="D27" s="68">
        <v>39</v>
      </c>
      <c r="E27" s="19" t="s">
        <v>11</v>
      </c>
      <c r="F27" s="73"/>
      <c r="G27" s="8">
        <f t="shared" ref="G27" si="21">D27*F27</f>
        <v>0</v>
      </c>
      <c r="H27" s="8" t="s">
        <v>12</v>
      </c>
      <c r="I27" s="8"/>
      <c r="J27" s="8">
        <f t="shared" ref="J27" si="22">G27*1.21</f>
        <v>0</v>
      </c>
      <c r="K27" s="8" t="s">
        <v>12</v>
      </c>
      <c r="L27" s="20">
        <f t="shared" ref="L27" si="23">J27-G27</f>
        <v>0</v>
      </c>
      <c r="M27" s="21"/>
    </row>
    <row r="28" spans="2:13" x14ac:dyDescent="0.2">
      <c r="B28" s="10" t="s">
        <v>80</v>
      </c>
      <c r="C28" s="29" t="s">
        <v>125</v>
      </c>
      <c r="D28" s="68">
        <v>28</v>
      </c>
      <c r="E28" s="19" t="s">
        <v>11</v>
      </c>
      <c r="F28" s="73"/>
      <c r="G28" s="8">
        <f t="shared" ref="G28:G31" si="24">D28*F28</f>
        <v>0</v>
      </c>
      <c r="H28" s="8" t="s">
        <v>12</v>
      </c>
      <c r="I28" s="8"/>
      <c r="J28" s="8">
        <f t="shared" ref="J28:J31" si="25">G28*1.21</f>
        <v>0</v>
      </c>
      <c r="K28" s="8" t="s">
        <v>12</v>
      </c>
      <c r="L28" s="20">
        <f t="shared" ref="L28:L31" si="26">J28-G28</f>
        <v>0</v>
      </c>
      <c r="M28" s="21"/>
    </row>
    <row r="29" spans="2:13" x14ac:dyDescent="0.2">
      <c r="B29" s="10" t="s">
        <v>81</v>
      </c>
      <c r="C29" s="29" t="s">
        <v>126</v>
      </c>
      <c r="D29" s="68">
        <v>28</v>
      </c>
      <c r="E29" s="19" t="s">
        <v>11</v>
      </c>
      <c r="F29" s="73"/>
      <c r="G29" s="8">
        <f t="shared" si="24"/>
        <v>0</v>
      </c>
      <c r="H29" s="8" t="s">
        <v>12</v>
      </c>
      <c r="I29" s="8"/>
      <c r="J29" s="8">
        <f t="shared" si="25"/>
        <v>0</v>
      </c>
      <c r="K29" s="8" t="s">
        <v>12</v>
      </c>
      <c r="L29" s="20">
        <f t="shared" si="26"/>
        <v>0</v>
      </c>
      <c r="M29" s="21"/>
    </row>
    <row r="30" spans="2:13" x14ac:dyDescent="0.2">
      <c r="B30" s="10" t="s">
        <v>82</v>
      </c>
      <c r="C30" s="29" t="s">
        <v>101</v>
      </c>
      <c r="D30" s="68">
        <f>D26+D28</f>
        <v>67</v>
      </c>
      <c r="E30" s="19" t="s">
        <v>11</v>
      </c>
      <c r="F30" s="73"/>
      <c r="G30" s="8">
        <f t="shared" si="24"/>
        <v>0</v>
      </c>
      <c r="H30" s="8" t="s">
        <v>12</v>
      </c>
      <c r="I30" s="8"/>
      <c r="J30" s="8">
        <f t="shared" si="25"/>
        <v>0</v>
      </c>
      <c r="K30" s="8" t="s">
        <v>12</v>
      </c>
      <c r="L30" s="20">
        <f t="shared" si="26"/>
        <v>0</v>
      </c>
      <c r="M30" s="21"/>
    </row>
    <row r="31" spans="2:13" x14ac:dyDescent="0.2">
      <c r="B31" s="10" t="s">
        <v>92</v>
      </c>
      <c r="C31" s="29" t="s">
        <v>110</v>
      </c>
      <c r="D31" s="68">
        <v>166</v>
      </c>
      <c r="E31" s="19" t="s">
        <v>11</v>
      </c>
      <c r="F31" s="73"/>
      <c r="G31" s="8">
        <f t="shared" si="24"/>
        <v>0</v>
      </c>
      <c r="H31" s="8" t="s">
        <v>12</v>
      </c>
      <c r="I31" s="8"/>
      <c r="J31" s="8">
        <f t="shared" si="25"/>
        <v>0</v>
      </c>
      <c r="K31" s="8" t="s">
        <v>12</v>
      </c>
      <c r="L31" s="20">
        <f t="shared" si="26"/>
        <v>0</v>
      </c>
      <c r="M31" s="21"/>
    </row>
    <row r="32" spans="2:13" x14ac:dyDescent="0.2">
      <c r="B32" s="10" t="s">
        <v>93</v>
      </c>
      <c r="C32" s="71" t="s">
        <v>102</v>
      </c>
      <c r="D32" s="68">
        <v>500</v>
      </c>
      <c r="E32" s="19" t="s">
        <v>53</v>
      </c>
      <c r="F32" s="73"/>
      <c r="G32" s="8">
        <f t="shared" ref="G32:G34" si="27">D32*F32</f>
        <v>0</v>
      </c>
      <c r="H32" s="8" t="s">
        <v>12</v>
      </c>
      <c r="I32" s="8"/>
      <c r="J32" s="8">
        <f t="shared" ref="J32:J34" si="28">G32*1.21</f>
        <v>0</v>
      </c>
      <c r="K32" s="8" t="s">
        <v>12</v>
      </c>
      <c r="L32" s="20">
        <f t="shared" ref="L32:L34" si="29">J32-G32</f>
        <v>0</v>
      </c>
      <c r="M32" s="21"/>
    </row>
    <row r="33" spans="2:13" x14ac:dyDescent="0.2">
      <c r="B33" s="10" t="s">
        <v>94</v>
      </c>
      <c r="C33" s="71" t="s">
        <v>128</v>
      </c>
      <c r="D33" s="68">
        <v>55</v>
      </c>
      <c r="E33" s="19" t="s">
        <v>11</v>
      </c>
      <c r="F33" s="73"/>
      <c r="G33" s="8">
        <f t="shared" si="27"/>
        <v>0</v>
      </c>
      <c r="H33" s="8" t="s">
        <v>12</v>
      </c>
      <c r="I33" s="8"/>
      <c r="J33" s="8">
        <f t="shared" si="28"/>
        <v>0</v>
      </c>
      <c r="K33" s="8" t="s">
        <v>12</v>
      </c>
      <c r="L33" s="20">
        <f t="shared" si="29"/>
        <v>0</v>
      </c>
      <c r="M33" s="21"/>
    </row>
    <row r="34" spans="2:13" x14ac:dyDescent="0.2">
      <c r="B34" s="10" t="s">
        <v>95</v>
      </c>
      <c r="C34" s="72" t="s">
        <v>91</v>
      </c>
      <c r="D34" s="68">
        <v>7</v>
      </c>
      <c r="E34" s="19" t="s">
        <v>11</v>
      </c>
      <c r="F34" s="73"/>
      <c r="G34" s="8">
        <f t="shared" si="27"/>
        <v>0</v>
      </c>
      <c r="H34" s="8" t="s">
        <v>12</v>
      </c>
      <c r="I34" s="8"/>
      <c r="J34" s="8">
        <f t="shared" si="28"/>
        <v>0</v>
      </c>
      <c r="K34" s="8" t="s">
        <v>12</v>
      </c>
      <c r="L34" s="20">
        <f t="shared" si="29"/>
        <v>0</v>
      </c>
      <c r="M34" s="21"/>
    </row>
    <row r="35" spans="2:13" x14ac:dyDescent="0.2">
      <c r="B35" s="4"/>
      <c r="C35" s="30"/>
      <c r="D35" s="31"/>
      <c r="E35" s="31"/>
      <c r="F35" s="32"/>
      <c r="G35" s="33"/>
      <c r="H35" s="33"/>
      <c r="I35" s="33"/>
      <c r="J35" s="33"/>
      <c r="K35" s="33"/>
      <c r="L35" s="33"/>
      <c r="M35" s="34"/>
    </row>
    <row r="36" spans="2:13" x14ac:dyDescent="0.2">
      <c r="B36" s="3" t="s">
        <v>19</v>
      </c>
      <c r="C36" s="25" t="s">
        <v>20</v>
      </c>
      <c r="D36" s="26"/>
      <c r="E36" s="26"/>
      <c r="F36" s="26"/>
      <c r="G36" s="28"/>
      <c r="H36" s="28"/>
      <c r="I36" s="20"/>
      <c r="J36" s="28"/>
      <c r="K36" s="28"/>
      <c r="L36" s="28"/>
      <c r="M36" s="21"/>
    </row>
    <row r="37" spans="2:13" x14ac:dyDescent="0.2">
      <c r="B37" s="5" t="s">
        <v>21</v>
      </c>
      <c r="C37" s="13" t="s">
        <v>56</v>
      </c>
      <c r="D37" s="19">
        <v>244</v>
      </c>
      <c r="E37" s="19" t="s">
        <v>11</v>
      </c>
      <c r="F37" s="35"/>
      <c r="G37" s="20">
        <f t="shared" ref="G37" si="30">D37*F37</f>
        <v>0</v>
      </c>
      <c r="H37" s="20" t="s">
        <v>12</v>
      </c>
      <c r="I37" s="20"/>
      <c r="J37" s="20">
        <f t="shared" ref="J37:J44" si="31">G37*1.21</f>
        <v>0</v>
      </c>
      <c r="K37" s="20" t="s">
        <v>12</v>
      </c>
      <c r="L37" s="20">
        <f t="shared" ref="L37:L44" si="32">J37-G37</f>
        <v>0</v>
      </c>
      <c r="M37" s="21"/>
    </row>
    <row r="38" spans="2:13" x14ac:dyDescent="0.2">
      <c r="B38" s="5" t="s">
        <v>22</v>
      </c>
      <c r="C38" s="13" t="s">
        <v>71</v>
      </c>
      <c r="D38" s="19">
        <f>D18</f>
        <v>265</v>
      </c>
      <c r="E38" s="19" t="s">
        <v>11</v>
      </c>
      <c r="F38" s="35"/>
      <c r="G38" s="20">
        <f t="shared" ref="G38" si="33">D38*F38</f>
        <v>0</v>
      </c>
      <c r="H38" s="20" t="s">
        <v>12</v>
      </c>
      <c r="I38" s="20"/>
      <c r="J38" s="20">
        <f t="shared" si="31"/>
        <v>0</v>
      </c>
      <c r="K38" s="20" t="s">
        <v>12</v>
      </c>
      <c r="L38" s="20">
        <f t="shared" si="32"/>
        <v>0</v>
      </c>
      <c r="M38" s="21"/>
    </row>
    <row r="39" spans="2:13" x14ac:dyDescent="0.2">
      <c r="B39" s="5" t="s">
        <v>45</v>
      </c>
      <c r="C39" s="13" t="s">
        <v>57</v>
      </c>
      <c r="D39" s="18">
        <f>D19</f>
        <v>1590</v>
      </c>
      <c r="E39" s="19" t="s">
        <v>53</v>
      </c>
      <c r="F39" s="14"/>
      <c r="G39" s="20">
        <f t="shared" ref="G39:G43" si="34">D39*F39</f>
        <v>0</v>
      </c>
      <c r="H39" s="20" t="s">
        <v>12</v>
      </c>
      <c r="I39" s="20"/>
      <c r="J39" s="20">
        <f t="shared" si="31"/>
        <v>0</v>
      </c>
      <c r="K39" s="20" t="s">
        <v>12</v>
      </c>
      <c r="L39" s="20">
        <f t="shared" si="32"/>
        <v>0</v>
      </c>
      <c r="M39" s="21"/>
    </row>
    <row r="40" spans="2:13" x14ac:dyDescent="0.2">
      <c r="B40" s="5" t="s">
        <v>50</v>
      </c>
      <c r="C40" s="70" t="s">
        <v>103</v>
      </c>
      <c r="D40" s="18">
        <f>D31</f>
        <v>166</v>
      </c>
      <c r="E40" s="19" t="s">
        <v>11</v>
      </c>
      <c r="F40" s="14"/>
      <c r="G40" s="20">
        <f t="shared" si="34"/>
        <v>0</v>
      </c>
      <c r="H40" s="8" t="s">
        <v>12</v>
      </c>
      <c r="I40" s="8"/>
      <c r="J40" s="20">
        <f t="shared" si="31"/>
        <v>0</v>
      </c>
      <c r="K40" s="20" t="s">
        <v>12</v>
      </c>
      <c r="L40" s="20">
        <f t="shared" si="32"/>
        <v>0</v>
      </c>
      <c r="M40" s="21"/>
    </row>
    <row r="41" spans="2:13" x14ac:dyDescent="0.2">
      <c r="B41" s="5" t="s">
        <v>58</v>
      </c>
      <c r="C41" s="70" t="s">
        <v>108</v>
      </c>
      <c r="D41" s="18">
        <f>D32</f>
        <v>500</v>
      </c>
      <c r="E41" s="19" t="s">
        <v>53</v>
      </c>
      <c r="F41" s="73"/>
      <c r="G41" s="8">
        <f t="shared" si="34"/>
        <v>0</v>
      </c>
      <c r="H41" s="8" t="s">
        <v>12</v>
      </c>
      <c r="I41" s="8"/>
      <c r="J41" s="8">
        <f t="shared" si="31"/>
        <v>0</v>
      </c>
      <c r="K41" s="8" t="s">
        <v>12</v>
      </c>
      <c r="L41" s="20">
        <f t="shared" si="32"/>
        <v>0</v>
      </c>
      <c r="M41" s="21"/>
    </row>
    <row r="42" spans="2:13" x14ac:dyDescent="0.2">
      <c r="B42" s="5" t="s">
        <v>59</v>
      </c>
      <c r="C42" s="70" t="s">
        <v>104</v>
      </c>
      <c r="D42" s="18">
        <f>D33</f>
        <v>55</v>
      </c>
      <c r="E42" s="19" t="s">
        <v>11</v>
      </c>
      <c r="F42" s="73"/>
      <c r="G42" s="8">
        <f t="shared" si="34"/>
        <v>0</v>
      </c>
      <c r="H42" s="8" t="s">
        <v>12</v>
      </c>
      <c r="I42" s="8"/>
      <c r="J42" s="8">
        <f t="shared" si="31"/>
        <v>0</v>
      </c>
      <c r="K42" s="8" t="s">
        <v>12</v>
      </c>
      <c r="L42" s="20">
        <f t="shared" si="32"/>
        <v>0</v>
      </c>
      <c r="M42" s="21"/>
    </row>
    <row r="43" spans="2:13" x14ac:dyDescent="0.2">
      <c r="B43" s="5" t="s">
        <v>74</v>
      </c>
      <c r="C43" s="69" t="s">
        <v>84</v>
      </c>
      <c r="D43" s="18">
        <f>SUM(D20:D25)</f>
        <v>83</v>
      </c>
      <c r="E43" s="19" t="s">
        <v>11</v>
      </c>
      <c r="F43" s="14"/>
      <c r="G43" s="20">
        <f t="shared" si="34"/>
        <v>0</v>
      </c>
      <c r="H43" s="8" t="s">
        <v>12</v>
      </c>
      <c r="I43" s="8"/>
      <c r="J43" s="20">
        <f t="shared" si="31"/>
        <v>0</v>
      </c>
      <c r="K43" s="20" t="s">
        <v>12</v>
      </c>
      <c r="L43" s="20">
        <f t="shared" si="32"/>
        <v>0</v>
      </c>
      <c r="M43" s="21"/>
    </row>
    <row r="44" spans="2:13" x14ac:dyDescent="0.2">
      <c r="B44" s="5" t="s">
        <v>83</v>
      </c>
      <c r="C44" s="69" t="s">
        <v>85</v>
      </c>
      <c r="D44" s="18">
        <v>56</v>
      </c>
      <c r="E44" s="19" t="s">
        <v>11</v>
      </c>
      <c r="F44" s="14"/>
      <c r="G44" s="20">
        <f t="shared" ref="G44" si="35">D44*F44</f>
        <v>0</v>
      </c>
      <c r="H44" s="8" t="s">
        <v>12</v>
      </c>
      <c r="I44" s="8"/>
      <c r="J44" s="20">
        <f t="shared" si="31"/>
        <v>0</v>
      </c>
      <c r="K44" s="20" t="s">
        <v>12</v>
      </c>
      <c r="L44" s="20">
        <f t="shared" si="32"/>
        <v>0</v>
      </c>
      <c r="M44" s="21"/>
    </row>
    <row r="45" spans="2:13" ht="45" x14ac:dyDescent="0.2">
      <c r="B45" s="5" t="s">
        <v>105</v>
      </c>
      <c r="C45" s="12" t="s">
        <v>109</v>
      </c>
      <c r="D45" s="63">
        <f>D27</f>
        <v>39</v>
      </c>
      <c r="E45" s="19" t="s">
        <v>11</v>
      </c>
      <c r="F45" s="73"/>
      <c r="G45" s="8">
        <f t="shared" ref="G45:G47" si="36">D45*F45</f>
        <v>0</v>
      </c>
      <c r="H45" s="8" t="s">
        <v>12</v>
      </c>
      <c r="I45" s="8"/>
      <c r="J45" s="8">
        <f t="shared" ref="J45:J47" si="37">G45*1.21</f>
        <v>0</v>
      </c>
      <c r="K45" s="8" t="s">
        <v>12</v>
      </c>
      <c r="L45" s="20">
        <f t="shared" ref="L45:L47" si="38">J45-G45</f>
        <v>0</v>
      </c>
      <c r="M45" s="21"/>
    </row>
    <row r="46" spans="2:13" ht="45" x14ac:dyDescent="0.2">
      <c r="B46" s="5" t="s">
        <v>106</v>
      </c>
      <c r="C46" s="12" t="s">
        <v>111</v>
      </c>
      <c r="D46" s="63">
        <f>D29</f>
        <v>28</v>
      </c>
      <c r="E46" s="19" t="s">
        <v>11</v>
      </c>
      <c r="F46" s="73"/>
      <c r="G46" s="8">
        <f t="shared" si="36"/>
        <v>0</v>
      </c>
      <c r="H46" s="8" t="s">
        <v>12</v>
      </c>
      <c r="I46" s="8"/>
      <c r="J46" s="8">
        <f t="shared" si="37"/>
        <v>0</v>
      </c>
      <c r="K46" s="8" t="s">
        <v>12</v>
      </c>
      <c r="L46" s="20">
        <f t="shared" si="38"/>
        <v>0</v>
      </c>
      <c r="M46" s="21"/>
    </row>
    <row r="47" spans="2:13" ht="15" x14ac:dyDescent="0.2">
      <c r="B47" s="5" t="s">
        <v>107</v>
      </c>
      <c r="C47" s="12" t="s">
        <v>96</v>
      </c>
      <c r="D47" s="63">
        <v>7</v>
      </c>
      <c r="E47" s="19" t="s">
        <v>11</v>
      </c>
      <c r="F47" s="35"/>
      <c r="G47" s="20">
        <f t="shared" si="36"/>
        <v>0</v>
      </c>
      <c r="H47" s="8" t="s">
        <v>12</v>
      </c>
      <c r="I47" s="8"/>
      <c r="J47" s="20">
        <f t="shared" si="37"/>
        <v>0</v>
      </c>
      <c r="K47" s="20" t="s">
        <v>12</v>
      </c>
      <c r="L47" s="20">
        <f t="shared" si="38"/>
        <v>0</v>
      </c>
      <c r="M47" s="21"/>
    </row>
    <row r="48" spans="2:13" x14ac:dyDescent="0.2">
      <c r="B48" s="4"/>
      <c r="C48" s="30"/>
      <c r="D48" s="31"/>
      <c r="E48" s="31"/>
      <c r="F48" s="38"/>
      <c r="G48" s="33"/>
      <c r="H48" s="33"/>
      <c r="I48" s="33"/>
      <c r="J48" s="33"/>
      <c r="K48" s="33"/>
      <c r="L48" s="33"/>
      <c r="M48" s="34"/>
    </row>
    <row r="49" spans="2:13" x14ac:dyDescent="0.2">
      <c r="B49" s="3" t="s">
        <v>23</v>
      </c>
      <c r="C49" s="25" t="s">
        <v>24</v>
      </c>
      <c r="D49" s="26"/>
      <c r="E49" s="26"/>
      <c r="F49" s="36"/>
      <c r="G49" s="28"/>
      <c r="H49" s="28"/>
      <c r="I49" s="20"/>
      <c r="J49" s="28"/>
      <c r="K49" s="28"/>
      <c r="L49" s="28"/>
      <c r="M49" s="21"/>
    </row>
    <row r="50" spans="2:13" x14ac:dyDescent="0.2">
      <c r="B50" s="5" t="s">
        <v>25</v>
      </c>
      <c r="C50" s="13" t="s">
        <v>42</v>
      </c>
      <c r="D50" s="19">
        <f>D38*0.75</f>
        <v>198.75</v>
      </c>
      <c r="E50" s="19" t="s">
        <v>27</v>
      </c>
      <c r="F50" s="37"/>
      <c r="G50" s="20">
        <f t="shared" ref="G50:G52" si="39">D50*F50</f>
        <v>0</v>
      </c>
      <c r="H50" s="20" t="s">
        <v>12</v>
      </c>
      <c r="I50" s="20"/>
      <c r="J50" s="20">
        <f t="shared" ref="J50" si="40">G50*1.21</f>
        <v>0</v>
      </c>
      <c r="K50" s="20" t="s">
        <v>12</v>
      </c>
      <c r="L50" s="20">
        <f>J50-G50</f>
        <v>0</v>
      </c>
      <c r="M50" s="21"/>
    </row>
    <row r="51" spans="2:13" x14ac:dyDescent="0.2">
      <c r="B51" s="5" t="s">
        <v>26</v>
      </c>
      <c r="C51" s="13" t="s">
        <v>51</v>
      </c>
      <c r="D51" s="19">
        <f>D37</f>
        <v>244</v>
      </c>
      <c r="E51" s="19" t="s">
        <v>11</v>
      </c>
      <c r="F51" s="37"/>
      <c r="G51" s="20">
        <f t="shared" si="39"/>
        <v>0</v>
      </c>
      <c r="H51" s="20" t="s">
        <v>12</v>
      </c>
      <c r="I51" s="20"/>
      <c r="J51" s="20">
        <f t="shared" ref="J51:J52" si="41">G51*1.21</f>
        <v>0</v>
      </c>
      <c r="K51" s="20" t="s">
        <v>12</v>
      </c>
      <c r="L51" s="20">
        <f>J51-G51</f>
        <v>0</v>
      </c>
      <c r="M51" s="21"/>
    </row>
    <row r="52" spans="2:13" x14ac:dyDescent="0.2">
      <c r="B52" s="5" t="s">
        <v>47</v>
      </c>
      <c r="C52" s="13" t="s">
        <v>70</v>
      </c>
      <c r="D52" s="19">
        <v>1</v>
      </c>
      <c r="E52" s="19" t="s">
        <v>18</v>
      </c>
      <c r="F52" s="37"/>
      <c r="G52" s="20">
        <f t="shared" si="39"/>
        <v>0</v>
      </c>
      <c r="H52" s="20" t="s">
        <v>12</v>
      </c>
      <c r="I52" s="20"/>
      <c r="J52" s="20">
        <f t="shared" si="41"/>
        <v>0</v>
      </c>
      <c r="K52" s="20" t="s">
        <v>12</v>
      </c>
      <c r="L52" s="20">
        <f>J52-G52</f>
        <v>0</v>
      </c>
      <c r="M52" s="21"/>
    </row>
    <row r="53" spans="2:13" x14ac:dyDescent="0.2">
      <c r="B53" s="5" t="s">
        <v>60</v>
      </c>
      <c r="C53" s="59" t="s">
        <v>63</v>
      </c>
      <c r="D53" s="58">
        <v>1</v>
      </c>
      <c r="E53" s="60" t="s">
        <v>64</v>
      </c>
      <c r="F53" s="37"/>
      <c r="G53" s="20" t="s">
        <v>12</v>
      </c>
      <c r="H53" s="20">
        <f t="shared" ref="H53" si="42">D53*F53</f>
        <v>0</v>
      </c>
      <c r="I53" s="20"/>
      <c r="J53" s="20" t="s">
        <v>12</v>
      </c>
      <c r="K53" s="20">
        <f>H53*1.21</f>
        <v>0</v>
      </c>
      <c r="L53" s="20">
        <f>K53-H53</f>
        <v>0</v>
      </c>
      <c r="M53" s="21"/>
    </row>
    <row r="54" spans="2:13" x14ac:dyDescent="0.2">
      <c r="B54" s="5" t="s">
        <v>62</v>
      </c>
      <c r="C54" s="13" t="s">
        <v>61</v>
      </c>
      <c r="D54" s="19">
        <v>1</v>
      </c>
      <c r="E54" s="19" t="s">
        <v>18</v>
      </c>
      <c r="F54" s="37"/>
      <c r="G54" s="20" t="s">
        <v>12</v>
      </c>
      <c r="H54" s="20">
        <f t="shared" ref="H54" si="43">D54*F54</f>
        <v>0</v>
      </c>
      <c r="I54" s="20"/>
      <c r="J54" s="20" t="s">
        <v>12</v>
      </c>
      <c r="K54" s="20">
        <f>H54*1.21</f>
        <v>0</v>
      </c>
      <c r="L54" s="20">
        <f>K54-H54</f>
        <v>0</v>
      </c>
      <c r="M54" s="21"/>
    </row>
    <row r="56" spans="2:13" x14ac:dyDescent="0.2">
      <c r="B56" s="3" t="s">
        <v>28</v>
      </c>
      <c r="C56" s="39">
        <f>SUM(G5:H54)</f>
        <v>0</v>
      </c>
      <c r="D56" s="25"/>
      <c r="E56" s="25"/>
      <c r="F56" s="40"/>
      <c r="G56" s="39">
        <f>SUM(G5:G54)</f>
        <v>0</v>
      </c>
      <c r="H56" s="39">
        <f>SUM(H5:H54)</f>
        <v>0</v>
      </c>
      <c r="I56" s="41"/>
      <c r="J56" s="39">
        <f>SUM(J5:J54)</f>
        <v>0</v>
      </c>
      <c r="K56" s="39">
        <f>SUM(K5:K54)</f>
        <v>0</v>
      </c>
      <c r="L56" s="39">
        <f>SUM(L5:L54)</f>
        <v>0</v>
      </c>
      <c r="M56" s="42"/>
    </row>
    <row r="57" spans="2:13" x14ac:dyDescent="0.2">
      <c r="B57" s="4"/>
      <c r="C57" s="43"/>
      <c r="D57" s="31"/>
      <c r="E57" s="31"/>
      <c r="F57" s="32"/>
      <c r="G57" s="33"/>
      <c r="H57" s="33"/>
      <c r="I57" s="33"/>
      <c r="J57" s="33"/>
      <c r="K57" s="33"/>
      <c r="L57" s="33"/>
      <c r="M57" s="34"/>
    </row>
    <row r="58" spans="2:13" ht="15" thickBot="1" x14ac:dyDescent="0.25">
      <c r="B58" s="3"/>
      <c r="C58" s="44" t="s">
        <v>29</v>
      </c>
      <c r="D58" s="6"/>
      <c r="E58" s="6" t="s">
        <v>30</v>
      </c>
      <c r="F58" s="45" t="s">
        <v>31</v>
      </c>
      <c r="G58" s="6" t="s">
        <v>32</v>
      </c>
      <c r="H58" s="66" t="s">
        <v>33</v>
      </c>
      <c r="I58" s="46"/>
      <c r="J58" s="42"/>
      <c r="K58" s="47"/>
      <c r="L58" s="47"/>
      <c r="M58" s="47"/>
    </row>
    <row r="59" spans="2:13" ht="16" thickBot="1" x14ac:dyDescent="0.25">
      <c r="B59" s="5" t="s">
        <v>34</v>
      </c>
      <c r="C59" s="48" t="s">
        <v>35</v>
      </c>
      <c r="D59" s="19"/>
      <c r="E59" s="19"/>
      <c r="F59" s="15">
        <f>C56</f>
        <v>0</v>
      </c>
      <c r="G59" s="65">
        <f>H59-F59</f>
        <v>0</v>
      </c>
      <c r="H59" s="67">
        <f>F59*1.21</f>
        <v>0</v>
      </c>
      <c r="I59" s="47"/>
      <c r="J59" s="42"/>
      <c r="K59" s="47"/>
      <c r="L59" s="47"/>
      <c r="M59" s="47"/>
    </row>
    <row r="60" spans="2:13" ht="16" thickBot="1" x14ac:dyDescent="0.25">
      <c r="B60" s="5" t="s">
        <v>36</v>
      </c>
      <c r="C60" s="48" t="s">
        <v>37</v>
      </c>
      <c r="D60" s="48"/>
      <c r="E60" s="49" t="e">
        <f>F60/F59</f>
        <v>#DIV/0!</v>
      </c>
      <c r="F60" s="50">
        <f>G56</f>
        <v>0</v>
      </c>
      <c r="G60" s="65">
        <f>H60-F60</f>
        <v>0</v>
      </c>
      <c r="H60" s="67">
        <f>F60*1.21</f>
        <v>0</v>
      </c>
      <c r="I60" s="47"/>
      <c r="J60" s="47"/>
      <c r="K60" s="47"/>
      <c r="L60" s="47"/>
      <c r="M60" s="47"/>
    </row>
    <row r="61" spans="2:13" ht="15" x14ac:dyDescent="0.2">
      <c r="B61" s="5" t="s">
        <v>38</v>
      </c>
      <c r="C61" s="48" t="s">
        <v>39</v>
      </c>
      <c r="D61" s="48"/>
      <c r="E61" s="49" t="e">
        <f>F61/F59</f>
        <v>#DIV/0!</v>
      </c>
      <c r="F61" s="50">
        <f>H56</f>
        <v>0</v>
      </c>
      <c r="G61" s="20">
        <f>H61-F61</f>
        <v>0</v>
      </c>
      <c r="H61" s="8">
        <f>F61*1.21</f>
        <v>0</v>
      </c>
      <c r="I61" s="46"/>
      <c r="J61" s="47"/>
      <c r="K61" s="47"/>
      <c r="L61" s="47"/>
      <c r="M61" s="47"/>
    </row>
    <row r="62" spans="2:13" x14ac:dyDescent="0.2">
      <c r="B62" s="4"/>
      <c r="C62" s="51"/>
      <c r="D62" s="31"/>
      <c r="E62" s="31"/>
      <c r="F62" s="32"/>
      <c r="G62" s="33"/>
      <c r="H62" s="33"/>
      <c r="I62" s="33"/>
      <c r="J62" s="33"/>
      <c r="K62" s="33"/>
      <c r="L62" s="33"/>
      <c r="M62" s="34"/>
    </row>
    <row r="63" spans="2:13" ht="15" thickBot="1" x14ac:dyDescent="0.25">
      <c r="B63" s="7" t="s">
        <v>40</v>
      </c>
      <c r="C63" s="52">
        <f ca="1">TODAY()</f>
        <v>45204</v>
      </c>
      <c r="D63" s="53"/>
      <c r="E63" s="53"/>
      <c r="F63" s="54" t="s">
        <v>41</v>
      </c>
      <c r="G63" s="76"/>
      <c r="H63" s="76"/>
      <c r="I63" s="55"/>
      <c r="J63" s="76"/>
      <c r="K63" s="76"/>
      <c r="L63" s="55"/>
      <c r="M63" s="56"/>
    </row>
    <row r="65" spans="6:6" x14ac:dyDescent="0.2">
      <c r="F65" s="57"/>
    </row>
    <row r="68" spans="6:6" x14ac:dyDescent="0.2">
      <c r="F68" s="16"/>
    </row>
  </sheetData>
  <mergeCells count="11">
    <mergeCell ref="D1:E1"/>
    <mergeCell ref="G63:H63"/>
    <mergeCell ref="B1:C1"/>
    <mergeCell ref="L2:L4"/>
    <mergeCell ref="J63:K63"/>
    <mergeCell ref="B2:B3"/>
    <mergeCell ref="C2:C3"/>
    <mergeCell ref="D2:D3"/>
    <mergeCell ref="E2:E3"/>
    <mergeCell ref="F2:H2"/>
    <mergeCell ref="J2:K2"/>
  </mergeCells>
  <phoneticPr fontId="12" type="noConversion"/>
  <pageMargins left="0.7" right="0.7" top="0.75" bottom="0.75" header="0.3" footer="0.3"/>
  <pageSetup paperSize="9" scale="53" orientation="landscape" r:id="rId1"/>
  <ignoredErrors>
    <ignoredError sqref="B3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CELEK</vt:lpstr>
      <vt:lpstr>CELEK!Oblast_tisku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2023-10-05T15:05:19Z</dcterms:modified>
</cp:coreProperties>
</file>